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200" windowHeight="11985"/>
  </bookViews>
  <sheets>
    <sheet name="Лист1" sheetId="1" r:id="rId1"/>
  </sheets>
  <definedNames>
    <definedName name="_GoBack" localSheetId="0">Лист1!$E$39</definedName>
    <definedName name="Z_09BB69BD_9959_40DC_A9AF_AF9CA4298EE6_.wvu.Cols" localSheetId="0" hidden="1">Лист1!$A:$B,Лист1!$D:$D</definedName>
    <definedName name="Z_09BB69BD_9959_40DC_A9AF_AF9CA4298EE6_.wvu.Rows" localSheetId="0" hidden="1">Лист1!$19:$24,Лист1!$40:$47</definedName>
    <definedName name="Z_18D6A3CD_94F6_4F6E_B273_5C90EF1CE6D8_.wvu.Cols" localSheetId="0" hidden="1">Лист1!$A:$B,Лист1!$D:$D</definedName>
    <definedName name="Z_18D6A3CD_94F6_4F6E_B273_5C90EF1CE6D8_.wvu.Rows" localSheetId="0" hidden="1">Лист1!$19:$24,Лист1!$40:$47</definedName>
    <definedName name="Z_94C3FA31_462C_4A95_ADD2_89DCD429A091_.wvu.Cols" localSheetId="0" hidden="1">Лист1!$A:$B,Лист1!$D:$D</definedName>
    <definedName name="Z_94C3FA31_462C_4A95_ADD2_89DCD429A091_.wvu.Rows" localSheetId="0" hidden="1">Лист1!$19:$24,Лист1!$40:$47</definedName>
  </definedNames>
  <calcPr calcId="125725"/>
  <customWorkbookViews>
    <customWorkbookView name="02-2210 - Личное представление" guid="{94C3FA31-462C-4A95-ADD2-89DCD429A091}" mergeInterval="0" personalView="1" maximized="1" xWindow="1" yWindow="1" windowWidth="1916" windowHeight="804" activeSheetId="1"/>
    <customWorkbookView name="02-2211 - Личное представление" guid="{18D6A3CD-94F6-4F6E-B273-5C90EF1CE6D8}" mergeInterval="0" personalView="1" maximized="1" xWindow="1" yWindow="1" windowWidth="1916" windowHeight="804" activeSheetId="1"/>
    <customWorkbookView name="Elena - Личное представление" guid="{09BB69BD-9959-40DC-A9AF-AF9CA4298EE6}" mergeInterval="0" personalView="1" maximized="1" xWindow="1" yWindow="1" windowWidth="1276" windowHeight="794" activeSheetId="1"/>
  </customWorkbookViews>
</workbook>
</file>

<file path=xl/calcChain.xml><?xml version="1.0" encoding="utf-8"?>
<calcChain xmlns="http://schemas.openxmlformats.org/spreadsheetml/2006/main">
  <c r="G10" i="1"/>
  <c r="H10"/>
  <c r="I10"/>
  <c r="J10"/>
  <c r="K10"/>
  <c r="F10"/>
  <c r="G29"/>
  <c r="H29"/>
  <c r="I29"/>
  <c r="J29"/>
  <c r="K29"/>
  <c r="F29"/>
  <c r="G54" l="1"/>
  <c r="H54"/>
  <c r="F54"/>
  <c r="F34" l="1"/>
  <c r="F33"/>
  <c r="F32"/>
  <c r="F31"/>
  <c r="J15" l="1"/>
  <c r="K31"/>
  <c r="H31"/>
  <c r="G35"/>
  <c r="H34"/>
  <c r="H33"/>
  <c r="H32"/>
  <c r="G34"/>
  <c r="G33"/>
  <c r="G32"/>
  <c r="F35"/>
  <c r="J35"/>
  <c r="I33"/>
  <c r="J33"/>
  <c r="K33"/>
  <c r="I32"/>
  <c r="J32"/>
  <c r="K32"/>
  <c r="F36" l="1"/>
  <c r="J31"/>
  <c r="J36" s="1"/>
  <c r="F15"/>
  <c r="I35"/>
  <c r="I34"/>
  <c r="K35"/>
  <c r="K36" s="1"/>
  <c r="K34"/>
  <c r="K15"/>
  <c r="I15"/>
  <c r="I31"/>
  <c r="J34"/>
  <c r="H35"/>
  <c r="H36" s="1"/>
  <c r="G15"/>
  <c r="G31"/>
  <c r="G36" s="1"/>
  <c r="I36" l="1"/>
  <c r="H15"/>
</calcChain>
</file>

<file path=xl/sharedStrings.xml><?xml version="1.0" encoding="utf-8"?>
<sst xmlns="http://schemas.openxmlformats.org/spreadsheetml/2006/main" count="51" uniqueCount="35">
  <si>
    <t>Показатель</t>
  </si>
  <si>
    <t>год</t>
  </si>
  <si>
    <t>Расходы – всего</t>
  </si>
  <si>
    <t>Дефицит (профицит)</t>
  </si>
  <si>
    <t>Налоговые доходы – всего</t>
  </si>
  <si>
    <t>Неналоговые доходы – всего</t>
  </si>
  <si>
    <t>Безвозмездные поступления – всего</t>
  </si>
  <si>
    <t>Муниципальный  долг</t>
  </si>
  <si>
    <t xml:space="preserve">2. Раздел </t>
  </si>
  <si>
    <t>рублей</t>
  </si>
  <si>
    <t xml:space="preserve">Налоговые доходы – всего </t>
  </si>
  <si>
    <t>Муниципальный долг</t>
  </si>
  <si>
    <t>3. Раздел</t>
  </si>
  <si>
    <t>Предельные расходы на финансовое обеспечение реализации муниципальных программ</t>
  </si>
  <si>
    <t>Наименование программы</t>
  </si>
  <si>
    <t xml:space="preserve">1. Раздел </t>
  </si>
  <si>
    <t>Доходы – всего, в том числе</t>
  </si>
  <si>
    <t>Доходы – всего, в том числе:</t>
  </si>
  <si>
    <t>Проект Бюджетного прогноза муниципального образования городского поселения Мортка на долгосрочный период</t>
  </si>
  <si>
    <t>Прогноз основных характеристик бюджета муниципального образования городского поселения Мортка,основанный на консервативном варианте социально-экономического развития муниципального образования городского поселения Мортка</t>
  </si>
  <si>
    <t>Прогноз основных характеристик бюджета муниципального образования образования городского поселения Мортка, основанный на</t>
  </si>
  <si>
    <t xml:space="preserve"> умеренно-оптимистическом варианте социально-экономического развития муниципального образования городского поселения Мортка</t>
  </si>
  <si>
    <t>2021 год</t>
  </si>
  <si>
    <t>Расходы муниципального образования городское поселение Мортка на реализацию муниципальных программ, в том числе:</t>
  </si>
  <si>
    <t>2022 год</t>
  </si>
  <si>
    <t>2023 год</t>
  </si>
  <si>
    <t>Формирование комфортной городской среды в городском поселении Мортка на 2018-2022 годы</t>
  </si>
  <si>
    <t>Укрепление межнационального и межконфессионального согласия, профилактика правонарушений, экстремизма и терроризма в городском поселении Мортка на 2020-2025 годы и на период до 2030 года</t>
  </si>
  <si>
    <t>Создание условий для комфортного проживания жителей городского поселения Мортка на 2021-2025 годы и на период до 2030 года</t>
  </si>
  <si>
    <t>Развитие муниципальной службы в городском поселении Мортка на 2021-2025 годы и на период до 2030 года</t>
  </si>
  <si>
    <t>Развитие многонациональной культуры на территории городского поселения Мортка на 2021-2025 годы и на период до 2030 года</t>
  </si>
  <si>
    <t>Развитие сферы культуры, и молодёжной политики городского поселения Мортка на 2021-2025 годы и на период до 2030 года»</t>
  </si>
  <si>
    <t>Обеспечение пожарной безопасности объектов муниципальной собственности жилого фонда городского поселения Мортка на 2021-2025 годы и на период до 2030 года</t>
  </si>
  <si>
    <t>городского поселения Мортка на период их действия за счет средств бюджета</t>
  </si>
  <si>
    <t>муниципального образования городское поселение Мортка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</si>
</sst>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indent="5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4" fontId="1" fillId="0" borderId="2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2" borderId="2" xfId="0" applyFont="1" applyFill="1" applyBorder="1" applyAlignment="1">
      <alignment horizontal="justify" vertical="top" wrapText="1"/>
    </xf>
    <xf numFmtId="0" fontId="3" fillId="0" borderId="2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0" fontId="1" fillId="2" borderId="3" xfId="0" applyFont="1" applyFill="1" applyBorder="1" applyAlignment="1">
      <alignment horizontal="justify" vertical="top" wrapText="1"/>
    </xf>
    <xf numFmtId="4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62"/>
  <sheetViews>
    <sheetView tabSelected="1" topLeftCell="C9" workbookViewId="0">
      <selection activeCell="F15" sqref="F15"/>
    </sheetView>
  </sheetViews>
  <sheetFormatPr defaultRowHeight="15.75"/>
  <cols>
    <col min="1" max="2" width="8.85546875" style="4" hidden="1" customWidth="1"/>
    <col min="3" max="3" width="4.85546875" style="4" customWidth="1"/>
    <col min="4" max="4" width="8.85546875" style="4" hidden="1" customWidth="1"/>
    <col min="5" max="5" width="42.42578125" style="4" customWidth="1"/>
    <col min="6" max="6" width="17.140625" style="4" customWidth="1"/>
    <col min="7" max="7" width="18" style="4" customWidth="1"/>
    <col min="8" max="8" width="17.7109375" style="4" customWidth="1"/>
    <col min="9" max="9" width="17.28515625" style="4" customWidth="1"/>
    <col min="10" max="10" width="16.7109375" style="4" customWidth="1"/>
    <col min="11" max="11" width="17.85546875" style="4" customWidth="1"/>
    <col min="12" max="13" width="9.140625" style="4"/>
    <col min="14" max="14" width="13.7109375" style="4" customWidth="1"/>
    <col min="15" max="16384" width="9.140625" style="4"/>
  </cols>
  <sheetData>
    <row r="2" spans="3:11">
      <c r="C2" s="27" t="s">
        <v>18</v>
      </c>
      <c r="D2" s="27"/>
      <c r="E2" s="27"/>
      <c r="F2" s="27"/>
      <c r="G2" s="27"/>
      <c r="H2" s="27"/>
      <c r="I2" s="27"/>
      <c r="J2" s="27"/>
      <c r="K2" s="27"/>
    </row>
    <row r="3" spans="3:11">
      <c r="H3" s="1"/>
    </row>
    <row r="4" spans="3:11">
      <c r="E4" s="27" t="s">
        <v>15</v>
      </c>
      <c r="F4" s="27"/>
      <c r="G4" s="27"/>
      <c r="H4" s="27"/>
      <c r="I4" s="27"/>
      <c r="J4" s="27"/>
      <c r="K4" s="27"/>
    </row>
    <row r="5" spans="3:11" ht="26.25" customHeight="1">
      <c r="E5" s="28" t="s">
        <v>19</v>
      </c>
      <c r="F5" s="29"/>
      <c r="G5" s="29"/>
      <c r="H5" s="29"/>
      <c r="I5" s="29"/>
      <c r="J5" s="29"/>
      <c r="K5" s="29"/>
    </row>
    <row r="6" spans="3:11">
      <c r="E6" s="29"/>
      <c r="F6" s="29"/>
      <c r="G6" s="29"/>
      <c r="H6" s="29"/>
      <c r="I6" s="29"/>
      <c r="J6" s="29"/>
      <c r="K6" s="29"/>
    </row>
    <row r="7" spans="3:11">
      <c r="K7" s="6" t="s">
        <v>9</v>
      </c>
    </row>
    <row r="8" spans="3:11" ht="20.100000000000001" customHeight="1">
      <c r="E8" s="26" t="s">
        <v>0</v>
      </c>
      <c r="F8" s="7">
        <v>2021</v>
      </c>
      <c r="G8" s="7">
        <v>2022</v>
      </c>
      <c r="H8" s="7">
        <v>2023</v>
      </c>
      <c r="I8" s="7">
        <v>2024</v>
      </c>
      <c r="J8" s="7">
        <v>2025</v>
      </c>
      <c r="K8" s="7">
        <v>2026</v>
      </c>
    </row>
    <row r="9" spans="3:11" ht="20.100000000000001" customHeight="1">
      <c r="E9" s="26"/>
      <c r="F9" s="7" t="s">
        <v>1</v>
      </c>
      <c r="G9" s="7" t="s">
        <v>1</v>
      </c>
      <c r="H9" s="7" t="s">
        <v>1</v>
      </c>
      <c r="I9" s="7" t="s">
        <v>1</v>
      </c>
      <c r="J9" s="7" t="s">
        <v>1</v>
      </c>
      <c r="K9" s="7" t="s">
        <v>1</v>
      </c>
    </row>
    <row r="10" spans="3:11" ht="20.100000000000001" customHeight="1">
      <c r="E10" s="8" t="s">
        <v>16</v>
      </c>
      <c r="F10" s="20">
        <f>F11+F12+F13</f>
        <v>79267434.710000008</v>
      </c>
      <c r="G10" s="20">
        <f t="shared" ref="G10:K10" si="0">G11+G12+G13</f>
        <v>77773174.900000006</v>
      </c>
      <c r="H10" s="20">
        <f t="shared" si="0"/>
        <v>77757573.900000006</v>
      </c>
      <c r="I10" s="20">
        <f t="shared" si="0"/>
        <v>77757573.900000006</v>
      </c>
      <c r="J10" s="20">
        <f t="shared" si="0"/>
        <v>77757573.900000006</v>
      </c>
      <c r="K10" s="20">
        <f t="shared" si="0"/>
        <v>77757573.900000006</v>
      </c>
    </row>
    <row r="11" spans="3:11" ht="20.100000000000001" customHeight="1">
      <c r="E11" s="8" t="s">
        <v>4</v>
      </c>
      <c r="F11" s="20">
        <v>20255685.370000001</v>
      </c>
      <c r="G11" s="20">
        <v>20984039.719999999</v>
      </c>
      <c r="H11" s="20">
        <v>20985039.719999999</v>
      </c>
      <c r="I11" s="20">
        <v>20985039.719999999</v>
      </c>
      <c r="J11" s="20">
        <v>20985039.719999999</v>
      </c>
      <c r="K11" s="20">
        <v>20985039.719999999</v>
      </c>
    </row>
    <row r="12" spans="3:11" ht="20.100000000000001" customHeight="1">
      <c r="E12" s="8" t="s">
        <v>5</v>
      </c>
      <c r="F12" s="20">
        <v>2542000</v>
      </c>
      <c r="G12" s="20">
        <v>2542000</v>
      </c>
      <c r="H12" s="20">
        <v>2542000</v>
      </c>
      <c r="I12" s="20">
        <v>2542000</v>
      </c>
      <c r="J12" s="20">
        <v>2542000</v>
      </c>
      <c r="K12" s="20">
        <v>2542000</v>
      </c>
    </row>
    <row r="13" spans="3:11" ht="20.100000000000001" customHeight="1">
      <c r="E13" s="8" t="s">
        <v>6</v>
      </c>
      <c r="F13" s="20">
        <v>56469749.340000004</v>
      </c>
      <c r="G13" s="20">
        <v>54247135.18</v>
      </c>
      <c r="H13" s="20">
        <v>54230534.18</v>
      </c>
      <c r="I13" s="20">
        <v>54230534.18</v>
      </c>
      <c r="J13" s="20">
        <v>54230534.18</v>
      </c>
      <c r="K13" s="20">
        <v>54230534.18</v>
      </c>
    </row>
    <row r="14" spans="3:11" ht="20.100000000000001" customHeight="1">
      <c r="E14" s="8" t="s">
        <v>2</v>
      </c>
      <c r="F14" s="20">
        <v>79267434.709999993</v>
      </c>
      <c r="G14" s="20">
        <v>77773174.900000006</v>
      </c>
      <c r="H14" s="20">
        <v>77757573.900000006</v>
      </c>
      <c r="I14" s="20">
        <v>77757573.900000006</v>
      </c>
      <c r="J14" s="20">
        <v>77757573.900000006</v>
      </c>
      <c r="K14" s="20">
        <v>77757573.900000006</v>
      </c>
    </row>
    <row r="15" spans="3:11" ht="20.100000000000001" customHeight="1">
      <c r="E15" s="8" t="s">
        <v>3</v>
      </c>
      <c r="F15" s="20">
        <f t="shared" ref="F15:K15" si="1">F10-F14</f>
        <v>0</v>
      </c>
      <c r="G15" s="20">
        <f t="shared" si="1"/>
        <v>0</v>
      </c>
      <c r="H15" s="20">
        <f t="shared" si="1"/>
        <v>0</v>
      </c>
      <c r="I15" s="20">
        <f t="shared" si="1"/>
        <v>0</v>
      </c>
      <c r="J15" s="20">
        <f t="shared" si="1"/>
        <v>0</v>
      </c>
      <c r="K15" s="20">
        <f t="shared" si="1"/>
        <v>0</v>
      </c>
    </row>
    <row r="16" spans="3:11" ht="20.100000000000001" customHeight="1">
      <c r="E16" s="8" t="s">
        <v>7</v>
      </c>
      <c r="F16" s="20">
        <v>0</v>
      </c>
      <c r="G16" s="20"/>
      <c r="H16" s="20"/>
      <c r="I16" s="20"/>
      <c r="J16" s="20"/>
      <c r="K16" s="20"/>
    </row>
    <row r="17" spans="4:11">
      <c r="E17" s="1"/>
      <c r="F17" s="21"/>
      <c r="G17" s="21"/>
      <c r="H17" s="21"/>
      <c r="I17" s="21"/>
      <c r="J17" s="21"/>
      <c r="K17" s="21"/>
    </row>
    <row r="18" spans="4:11">
      <c r="E18" s="1"/>
    </row>
    <row r="19" spans="4:11" hidden="1">
      <c r="E19" s="1"/>
    </row>
    <row r="20" spans="4:11" hidden="1">
      <c r="E20" s="1"/>
    </row>
    <row r="21" spans="4:11" hidden="1">
      <c r="E21" s="1"/>
    </row>
    <row r="22" spans="4:11" hidden="1">
      <c r="E22" s="1"/>
    </row>
    <row r="23" spans="4:11" hidden="1">
      <c r="E23" s="1"/>
    </row>
    <row r="24" spans="4:11" hidden="1">
      <c r="E24" s="1"/>
    </row>
    <row r="25" spans="4:11">
      <c r="D25" s="5"/>
      <c r="E25" s="27" t="s">
        <v>8</v>
      </c>
      <c r="F25" s="27"/>
      <c r="G25" s="27"/>
      <c r="H25" s="27"/>
      <c r="I25" s="27"/>
      <c r="J25" s="27"/>
      <c r="K25" s="27"/>
    </row>
    <row r="26" spans="4:11">
      <c r="D26" s="5"/>
      <c r="E26" s="5"/>
      <c r="F26" s="5"/>
      <c r="G26" s="1" t="s">
        <v>20</v>
      </c>
      <c r="H26" s="5"/>
      <c r="I26" s="5"/>
      <c r="J26" s="5"/>
    </row>
    <row r="27" spans="4:11">
      <c r="D27" s="5"/>
      <c r="E27" s="5"/>
      <c r="F27" s="5"/>
      <c r="G27" s="1" t="s">
        <v>21</v>
      </c>
      <c r="H27" s="5"/>
      <c r="I27" s="5"/>
      <c r="J27" s="5"/>
    </row>
    <row r="28" spans="4:11">
      <c r="E28" s="2"/>
    </row>
    <row r="29" spans="4:11">
      <c r="E29" s="26" t="s">
        <v>0</v>
      </c>
      <c r="F29" s="7">
        <f>F8</f>
        <v>2021</v>
      </c>
      <c r="G29" s="7">
        <f t="shared" ref="G29:K29" si="2">G8</f>
        <v>2022</v>
      </c>
      <c r="H29" s="7">
        <f t="shared" si="2"/>
        <v>2023</v>
      </c>
      <c r="I29" s="7">
        <f t="shared" si="2"/>
        <v>2024</v>
      </c>
      <c r="J29" s="7">
        <f t="shared" si="2"/>
        <v>2025</v>
      </c>
      <c r="K29" s="7">
        <f t="shared" si="2"/>
        <v>2026</v>
      </c>
    </row>
    <row r="30" spans="4:11">
      <c r="E30" s="26"/>
      <c r="F30" s="7" t="s">
        <v>1</v>
      </c>
      <c r="G30" s="7" t="s">
        <v>1</v>
      </c>
      <c r="H30" s="7" t="s">
        <v>1</v>
      </c>
      <c r="I30" s="7" t="s">
        <v>1</v>
      </c>
      <c r="J30" s="7" t="s">
        <v>1</v>
      </c>
      <c r="K30" s="7" t="s">
        <v>1</v>
      </c>
    </row>
    <row r="31" spans="4:11" ht="20.100000000000001" customHeight="1">
      <c r="E31" s="9" t="s">
        <v>17</v>
      </c>
      <c r="F31" s="10">
        <f>F10*101.2%</f>
        <v>80218643.926520005</v>
      </c>
      <c r="G31" s="10">
        <f t="shared" ref="G31:K31" si="3">G10*101.2%</f>
        <v>78706452.998800009</v>
      </c>
      <c r="H31" s="10">
        <f t="shared" si="3"/>
        <v>78690664.786800012</v>
      </c>
      <c r="I31" s="10">
        <f t="shared" si="3"/>
        <v>78690664.786800012</v>
      </c>
      <c r="J31" s="10">
        <f t="shared" si="3"/>
        <v>78690664.786800012</v>
      </c>
      <c r="K31" s="10">
        <f t="shared" si="3"/>
        <v>78690664.786800012</v>
      </c>
    </row>
    <row r="32" spans="4:11" ht="20.100000000000001" customHeight="1">
      <c r="E32" s="9" t="s">
        <v>10</v>
      </c>
      <c r="F32" s="10">
        <f>F11*101.2%</f>
        <v>20498753.594440002</v>
      </c>
      <c r="G32" s="10">
        <f t="shared" ref="G32:K35" si="4">G11*101.2%</f>
        <v>21235848.19664</v>
      </c>
      <c r="H32" s="10">
        <f t="shared" si="4"/>
        <v>21236860.19664</v>
      </c>
      <c r="I32" s="10">
        <f t="shared" ref="I32:K34" si="5">I12*101.2%</f>
        <v>2572504</v>
      </c>
      <c r="J32" s="10">
        <f t="shared" si="5"/>
        <v>2572504</v>
      </c>
      <c r="K32" s="10">
        <f t="shared" si="5"/>
        <v>2572504</v>
      </c>
    </row>
    <row r="33" spans="5:11" ht="20.100000000000001" customHeight="1">
      <c r="E33" s="9" t="s">
        <v>5</v>
      </c>
      <c r="F33" s="10">
        <f>F12*101.2%</f>
        <v>2572504</v>
      </c>
      <c r="G33" s="10">
        <f t="shared" si="4"/>
        <v>2572504</v>
      </c>
      <c r="H33" s="10">
        <f t="shared" si="4"/>
        <v>2572504</v>
      </c>
      <c r="I33" s="10">
        <f t="shared" si="5"/>
        <v>54881300.590159997</v>
      </c>
      <c r="J33" s="10">
        <f t="shared" si="5"/>
        <v>54881300.590159997</v>
      </c>
      <c r="K33" s="10">
        <f t="shared" si="5"/>
        <v>54881300.590159997</v>
      </c>
    </row>
    <row r="34" spans="5:11" ht="20.100000000000001" customHeight="1">
      <c r="E34" s="9" t="s">
        <v>6</v>
      </c>
      <c r="F34" s="10">
        <f>F13*101.2%</f>
        <v>57147386.332080007</v>
      </c>
      <c r="G34" s="10">
        <f t="shared" si="4"/>
        <v>54898100.802160002</v>
      </c>
      <c r="H34" s="10">
        <f t="shared" si="4"/>
        <v>54881300.590159997</v>
      </c>
      <c r="I34" s="10">
        <f t="shared" si="5"/>
        <v>78690664.786800012</v>
      </c>
      <c r="J34" s="10">
        <f t="shared" si="5"/>
        <v>78690664.786800012</v>
      </c>
      <c r="K34" s="10">
        <f t="shared" si="5"/>
        <v>78690664.786800012</v>
      </c>
    </row>
    <row r="35" spans="5:11" ht="20.100000000000001" customHeight="1">
      <c r="E35" s="9" t="s">
        <v>2</v>
      </c>
      <c r="F35" s="10">
        <f>F14*101.2%</f>
        <v>80218643.92651999</v>
      </c>
      <c r="G35" s="10">
        <f t="shared" si="4"/>
        <v>78706452.998800009</v>
      </c>
      <c r="H35" s="10">
        <f t="shared" si="4"/>
        <v>78690664.786800012</v>
      </c>
      <c r="I35" s="10">
        <f t="shared" si="4"/>
        <v>78690664.786800012</v>
      </c>
      <c r="J35" s="10">
        <f t="shared" si="4"/>
        <v>78690664.786800012</v>
      </c>
      <c r="K35" s="10">
        <f t="shared" si="4"/>
        <v>78690664.786800012</v>
      </c>
    </row>
    <row r="36" spans="5:11" ht="20.100000000000001" customHeight="1">
      <c r="E36" s="9" t="s">
        <v>3</v>
      </c>
      <c r="F36" s="10">
        <f t="shared" ref="F36:K36" si="6">F31-F35</f>
        <v>0</v>
      </c>
      <c r="G36" s="10">
        <f t="shared" si="6"/>
        <v>0</v>
      </c>
      <c r="H36" s="10">
        <f t="shared" si="6"/>
        <v>0</v>
      </c>
      <c r="I36" s="10">
        <f t="shared" si="6"/>
        <v>0</v>
      </c>
      <c r="J36" s="10">
        <f t="shared" si="6"/>
        <v>0</v>
      </c>
      <c r="K36" s="10">
        <f t="shared" si="6"/>
        <v>0</v>
      </c>
    </row>
    <row r="37" spans="5:11" ht="20.100000000000001" customHeight="1">
      <c r="E37" s="11" t="s">
        <v>11</v>
      </c>
      <c r="F37" s="17">
        <v>0</v>
      </c>
      <c r="G37" s="17"/>
      <c r="H37" s="17"/>
      <c r="I37" s="17"/>
      <c r="J37" s="17"/>
      <c r="K37" s="17"/>
    </row>
    <row r="38" spans="5:11">
      <c r="E38" s="1"/>
    </row>
    <row r="39" spans="5:11">
      <c r="E39" s="1"/>
    </row>
    <row r="40" spans="5:11" hidden="1">
      <c r="E40" s="1"/>
    </row>
    <row r="41" spans="5:11" hidden="1">
      <c r="E41" s="1"/>
    </row>
    <row r="42" spans="5:11" hidden="1">
      <c r="E42" s="1"/>
    </row>
    <row r="43" spans="5:11" hidden="1">
      <c r="E43" s="1"/>
    </row>
    <row r="44" spans="5:11" hidden="1">
      <c r="E44" s="1"/>
    </row>
    <row r="45" spans="5:11" hidden="1">
      <c r="E45" s="1"/>
    </row>
    <row r="46" spans="5:11" hidden="1">
      <c r="E46" s="1"/>
    </row>
    <row r="47" spans="5:11" hidden="1">
      <c r="E47" s="1"/>
    </row>
    <row r="48" spans="5:11">
      <c r="H48" s="1" t="s">
        <v>12</v>
      </c>
    </row>
    <row r="49" spans="5:9">
      <c r="H49" s="1" t="s">
        <v>13</v>
      </c>
    </row>
    <row r="50" spans="5:9">
      <c r="H50" s="1" t="s">
        <v>33</v>
      </c>
    </row>
    <row r="51" spans="5:9">
      <c r="H51" s="1" t="s">
        <v>34</v>
      </c>
    </row>
    <row r="52" spans="5:9">
      <c r="I52" s="3"/>
    </row>
    <row r="53" spans="5:9">
      <c r="E53" s="14" t="s">
        <v>14</v>
      </c>
      <c r="F53" s="19" t="s">
        <v>22</v>
      </c>
      <c r="G53" s="19" t="s">
        <v>24</v>
      </c>
      <c r="H53" s="19" t="s">
        <v>25</v>
      </c>
      <c r="I53" s="12"/>
    </row>
    <row r="54" spans="5:9" ht="63">
      <c r="E54" s="15" t="s">
        <v>23</v>
      </c>
      <c r="F54" s="16">
        <f>F55+F56+F57+F58+F59+F60+F61+F62</f>
        <v>79267434.709999993</v>
      </c>
      <c r="G54" s="16">
        <f t="shared" ref="G54:H54" si="7">G55+G56+G57+G58+G59+G60+G61+G62</f>
        <v>75832760.159999996</v>
      </c>
      <c r="H54" s="16">
        <f t="shared" si="7"/>
        <v>73896694.409999996</v>
      </c>
      <c r="I54" s="13"/>
    </row>
    <row r="55" spans="5:9" ht="47.25">
      <c r="E55" s="18" t="s">
        <v>26</v>
      </c>
      <c r="F55" s="16">
        <v>0</v>
      </c>
      <c r="G55" s="16">
        <v>0</v>
      </c>
      <c r="H55" s="16">
        <v>0</v>
      </c>
      <c r="I55" s="13"/>
    </row>
    <row r="56" spans="5:9" ht="94.5">
      <c r="E56" s="18" t="s">
        <v>27</v>
      </c>
      <c r="F56" s="16">
        <v>29575</v>
      </c>
      <c r="G56" s="16">
        <v>28925</v>
      </c>
      <c r="H56" s="16">
        <v>29512.5</v>
      </c>
      <c r="I56" s="13"/>
    </row>
    <row r="57" spans="5:9" ht="63">
      <c r="E57" s="18" t="s">
        <v>28</v>
      </c>
      <c r="F57" s="16">
        <v>19679771.609999999</v>
      </c>
      <c r="G57" s="16">
        <v>20508837.870000001</v>
      </c>
      <c r="H57" s="16">
        <v>18628255.620000001</v>
      </c>
      <c r="I57" s="13"/>
    </row>
    <row r="58" spans="5:9" ht="47.25">
      <c r="E58" s="18" t="s">
        <v>29</v>
      </c>
      <c r="F58" s="16">
        <v>33791567.189999998</v>
      </c>
      <c r="G58" s="16">
        <v>31750297.18</v>
      </c>
      <c r="H58" s="16">
        <v>31733745.18</v>
      </c>
      <c r="I58" s="13"/>
    </row>
    <row r="59" spans="5:9" ht="63">
      <c r="E59" s="18" t="s">
        <v>30</v>
      </c>
      <c r="F59" s="16">
        <v>0</v>
      </c>
      <c r="G59" s="16">
        <v>0</v>
      </c>
      <c r="H59" s="16">
        <v>0</v>
      </c>
      <c r="I59" s="13"/>
    </row>
    <row r="60" spans="5:9" ht="63">
      <c r="E60" s="22" t="s">
        <v>31</v>
      </c>
      <c r="F60" s="23">
        <v>25766520.91</v>
      </c>
      <c r="G60" s="23">
        <v>23544700.109999999</v>
      </c>
      <c r="H60" s="23">
        <v>23505181.109999999</v>
      </c>
      <c r="I60" s="13"/>
    </row>
    <row r="61" spans="5:9" ht="78.75">
      <c r="E61" s="24" t="s">
        <v>32</v>
      </c>
      <c r="F61" s="25">
        <v>0</v>
      </c>
      <c r="G61" s="25">
        <v>0</v>
      </c>
      <c r="H61" s="25">
        <v>0</v>
      </c>
    </row>
    <row r="62" spans="5:9">
      <c r="E62" s="24"/>
      <c r="F62" s="25"/>
      <c r="G62" s="25"/>
      <c r="H62" s="25"/>
    </row>
  </sheetData>
  <customSheetViews>
    <customSheetView guid="{94C3FA31-462C-4A95-ADD2-89DCD429A091}" fitToPage="1" hiddenRows="1" hiddenColumns="1" topLeftCell="C62">
      <selection activeCell="L66" sqref="L66"/>
      <pageMargins left="0.70866141732283472" right="0.70866141732283472" top="0.74803149606299213" bottom="0.74803149606299213" header="0.31496062992125984" footer="0.31496062992125984"/>
      <pageSetup paperSize="9" scale="87" fitToHeight="6" orientation="landscape" r:id="rId1"/>
    </customSheetView>
    <customSheetView guid="{18D6A3CD-94F6-4F6E-B273-5C90EF1CE6D8}" showPageBreaks="1" fitToPage="1" hiddenRows="1" hiddenColumns="1" topLeftCell="C49">
      <selection activeCell="G63" sqref="G63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2"/>
    </customSheetView>
    <customSheetView guid="{09BB69BD-9959-40DC-A9AF-AF9CA4298EE6}" fitToPage="1" hiddenRows="1" hiddenColumns="1" topLeftCell="C1">
      <selection activeCell="F15" sqref="F15"/>
      <pageMargins left="0.70866141732283472" right="0.70866141732283472" top="0.74803149606299213" bottom="0.74803149606299213" header="0.31496062992125984" footer="0.31496062992125984"/>
      <pageSetup paperSize="9" scale="86" fitToHeight="6" orientation="landscape" r:id="rId3"/>
    </customSheetView>
  </customSheetViews>
  <mergeCells count="6">
    <mergeCell ref="E29:E30"/>
    <mergeCell ref="C2:K2"/>
    <mergeCell ref="E4:K4"/>
    <mergeCell ref="E25:K25"/>
    <mergeCell ref="E5:K6"/>
    <mergeCell ref="E8:E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6" fitToHeight="6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User</cp:lastModifiedBy>
  <cp:lastPrinted>2017-11-14T14:05:26Z</cp:lastPrinted>
  <dcterms:created xsi:type="dcterms:W3CDTF">2017-11-13T13:24:36Z</dcterms:created>
  <dcterms:modified xsi:type="dcterms:W3CDTF">2020-11-16T05:28:55Z</dcterms:modified>
</cp:coreProperties>
</file>